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6-0108 DMB CRUNCH\ANEXOS\"/>
    </mc:Choice>
  </mc:AlternateContent>
  <xr:revisionPtr revIDLastSave="0" documentId="13_ncr:1_{A705D71F-10B6-44E9-9EF6-DEF0DDEC4961}" xr6:coauthVersionLast="47" xr6:coauthVersionMax="47" xr10:uidLastSave="{00000000-0000-0000-0000-000000000000}"/>
  <bookViews>
    <workbookView xWindow="-120" yWindow="-120" windowWidth="29040" windowHeight="15720" xr2:uid="{C71DFF06-1AC5-4475-B62F-B3ED44624DB9}"/>
  </bookViews>
  <sheets>
    <sheet name="LOTE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1" i="1"/>
  <c r="G13" i="1"/>
  <c r="G14" i="1"/>
  <c r="D18" i="1" l="1"/>
</calcChain>
</file>

<file path=xl/sharedStrings.xml><?xml version="1.0" encoding="utf-8"?>
<sst xmlns="http://schemas.openxmlformats.org/spreadsheetml/2006/main" count="19" uniqueCount="19">
  <si>
    <t>(Impuesto/s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</si>
  <si>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</si>
  <si>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Producto</t>
  </si>
  <si>
    <t xml:space="preserve">Descripción del Producto </t>
  </si>
  <si>
    <t>Precio máximo por unidad (en euros, impuesto/s indirecto/s no incluidos)</t>
  </si>
  <si>
    <t>Precio ofertado por unidad (en euros, impuesto/s indirecto/s no incluidos)</t>
  </si>
  <si>
    <t>Total oferta (en euros, impuesto/s indirecto/s no incluidos)</t>
  </si>
  <si>
    <t>Referencia</t>
  </si>
  <si>
    <t>Importe a incluir en la casilla de Oferta Económica en la aplicación de FREMAP al presentar oferta.</t>
  </si>
  <si>
    <t>DBM Crunch 1 cc en jeringa</t>
  </si>
  <si>
    <t>DBM Crunch 2.5 cc en jeringa</t>
  </si>
  <si>
    <t>DBM Crunch 5 cc en jeringa</t>
  </si>
  <si>
    <t>DBM Crunch 10 cc en jeringa</t>
  </si>
  <si>
    <t>Contratación del suministro de matriz ósea desmineralizada (DBM) Crunch para los Hospitales de FREMAP, Mutua Colaboradora con la Seguridad Social nº 61</t>
  </si>
  <si>
    <t>Consumos Estimados para la duración del contrato (36 meses)</t>
  </si>
  <si>
    <r>
      <rPr>
        <b/>
        <u/>
        <sz val="11"/>
        <color rgb="FFFF0000"/>
        <rFont val="Calibri"/>
        <family val="2"/>
        <scheme val="minor"/>
      </rPr>
      <t>NOTAS:</t>
    </r>
    <r>
      <rPr>
        <sz val="11"/>
        <color theme="1"/>
        <rFont val="Calibri"/>
        <family val="2"/>
        <scheme val="minor"/>
      </rPr>
      <t xml:space="preserve">
* Todos los importes indicados son impuesto/s indirecto/s no incluido/s.
* Los precios se presentarán en euros, con dos decimales, no pudiendo superar los precios unitarios máximo establecidos.
* Los precios ofertados serán mantenidos durante toda la duración del contrato.
* Los precios ofertados incluyen todas las condiciones que se estipulan en el los Pliegos que rigen el procedimiento de licitación. 
*El licitador deberá completar los siguientes campos: referencia del producto ofertado. 
</t>
    </r>
  </si>
  <si>
    <t>ANEXO I. OFERTA ECONÓMICA LOTE 1</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</si>
  <si>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matriz ósea desmineralizada (DBM) Crunch para los Hospitales de FREMAP, Mutua Colaboradora con la Seguridad Social nº 61 (LICT/99/139/2026/0108) comprometiéndose a su ejecución con estricta sujeción a los Pliegos de Cláusulas Administrativas y de Prescripciones Técnicas que han de regir la adjudicación y ejecución del mismo, en las siguientes condiciones:</t>
  </si>
  <si>
    <r>
      <t xml:space="preserve">TOTAL OFERTA DURACIÓN INICIAL CONTRATO EN € (36 meses) </t>
    </r>
    <r>
      <rPr>
        <sz val="11"/>
        <color theme="0"/>
        <rFont val="Calibri"/>
        <family val="2"/>
      </rPr>
      <t>(Impuesto/s indirecto/s no incluido/s)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</si>
</sst>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5" x14ac:knownFonts="1">
    <font>
      <sz val="11"/>
      <color theme="1"/>
      <name val="Calibri"/>
      <family val="2"/>
      <scheme val="minor"/>
    </font>
    <font>
      <b/>
      <sz val="11"/>
      <color theme="0"/>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b/>
      <sz val="11"/>
      <color rgb="FFFF0000"/>
      <name val="Calibri"/>
      <family val="2"/>
      <scheme val="minor"/>
    </font>
    <font>
      <b/>
      <i/>
      <u/>
      <sz val="11"/>
      <name val="Calibri"/>
      <family val="2"/>
    </font>
    <font>
      <sz val="11"/>
      <name val="Calibri"/>
      <family val="2"/>
      <scheme val="minor"/>
    </font>
    <font>
      <sz val="11"/>
      <color theme="1"/>
      <name val="Calibri"/>
      <family val="2"/>
      <scheme val="minor"/>
    </font>
    <font>
      <b/>
      <u/>
      <sz val="11"/>
      <color rgb="FFFF0000"/>
      <name val="Calibri"/>
      <family val="2"/>
      <scheme val="minor"/>
    </font>
    <font>
      <b/>
      <sz val="11"/>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4" fontId="12" fillId="0" borderId="0" applyFont="0" applyFill="0" applyBorder="0" applyAlignment="0" applyProtection="0"/>
  </cellStyleXfs>
  <cellXfs count="35">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0" borderId="0" xfId="0" applyFont="1" applyAlignment="1">
      <alignment horizontal="center" wrapText="1"/>
    </xf>
    <xf numFmtId="164" fontId="9" fillId="3" borderId="1" xfId="1" applyNumberFormat="1" applyFont="1" applyFill="1" applyBorder="1" applyAlignment="1">
      <alignment horizontal="center" vertical="center"/>
    </xf>
    <xf numFmtId="164" fontId="9" fillId="3" borderId="1"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1" fillId="0" borderId="0" xfId="0" applyFont="1" applyAlignment="1" applyProtection="1">
      <alignment horizontal="center" wrapText="1"/>
      <protection locked="0"/>
    </xf>
    <xf numFmtId="0" fontId="0" fillId="0" borderId="0" xfId="0" applyAlignment="1" applyProtection="1">
      <alignment horizontal="center" wrapText="1"/>
      <protection locked="0"/>
    </xf>
    <xf numFmtId="0" fontId="0" fillId="0" borderId="1" xfId="0" applyBorder="1" applyAlignment="1">
      <alignment horizontal="center" vertical="center"/>
    </xf>
    <xf numFmtId="0" fontId="0" fillId="0" borderId="0" xfId="0" applyAlignment="1">
      <alignment horizontal="left" vertical="center" wrapText="1"/>
    </xf>
    <xf numFmtId="3" fontId="0" fillId="0" borderId="0" xfId="0" applyNumberFormat="1" applyAlignment="1">
      <alignment horizontal="center" vertical="center"/>
    </xf>
    <xf numFmtId="0" fontId="7"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0" xfId="0" applyFont="1" applyAlignment="1" applyProtection="1">
      <alignment horizontal="center" vertical="center" wrapText="1"/>
      <protection locked="0"/>
    </xf>
    <xf numFmtId="164" fontId="0" fillId="0" borderId="0" xfId="0" applyNumberFormat="1"/>
    <xf numFmtId="3" fontId="0" fillId="0" borderId="1" xfId="0" applyNumberFormat="1" applyFont="1" applyBorder="1" applyAlignment="1">
      <alignment horizontal="center" vertical="center"/>
    </xf>
    <xf numFmtId="3" fontId="0" fillId="0" borderId="0" xfId="0" applyNumberFormat="1" applyFont="1" applyBorder="1" applyAlignment="1">
      <alignment horizontal="center" vertical="center"/>
    </xf>
    <xf numFmtId="8" fontId="0" fillId="0" borderId="0" xfId="0" applyNumberFormat="1" applyBorder="1" applyAlignment="1">
      <alignment horizontal="center" vertical="center"/>
    </xf>
    <xf numFmtId="0" fontId="0" fillId="0" borderId="0" xfId="0" applyBorder="1" applyAlignment="1">
      <alignment horizontal="center" vertical="center"/>
    </xf>
    <xf numFmtId="0" fontId="11" fillId="4" borderId="1" xfId="0" applyFont="1" applyFill="1" applyBorder="1" applyAlignment="1" applyProtection="1">
      <alignment horizontal="center" vertical="center"/>
      <protection locked="0"/>
    </xf>
    <xf numFmtId="0" fontId="0" fillId="0" borderId="1" xfId="0" applyBorder="1"/>
    <xf numFmtId="0" fontId="0" fillId="0" borderId="1" xfId="0" applyBorder="1" applyAlignment="1">
      <alignment wrapText="1"/>
    </xf>
    <xf numFmtId="164" fontId="14" fillId="4" borderId="1" xfId="0" applyNumberFormat="1" applyFont="1" applyFill="1" applyBorder="1" applyAlignment="1" applyProtection="1">
      <alignment horizontal="center" vertical="center" wrapText="1"/>
      <protection locked="0"/>
    </xf>
    <xf numFmtId="164" fontId="0" fillId="0" borderId="1" xfId="1" applyNumberFormat="1" applyFont="1" applyBorder="1" applyAlignment="1" applyProtection="1">
      <alignment horizontal="center" vertical="center"/>
    </xf>
    <xf numFmtId="0" fontId="2" fillId="2" borderId="5"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1" xfId="0" applyBorder="1" applyAlignment="1">
      <alignment horizontal="left" vertical="center" wrapText="1"/>
    </xf>
    <xf numFmtId="0" fontId="11" fillId="0" borderId="1" xfId="0" applyFont="1" applyBorder="1" applyAlignment="1" applyProtection="1">
      <alignment horizontal="center" vertical="center" wrapText="1"/>
      <protection locked="0"/>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1" xfId="0" applyFont="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B2:I22"/>
  <sheetViews>
    <sheetView tabSelected="1" topLeftCell="A3" workbookViewId="0">
      <selection activeCell="K18" sqref="K18"/>
    </sheetView>
  </sheetViews>
  <sheetFormatPr baseColWidth="10" defaultColWidth="11.42578125" defaultRowHeight="15" x14ac:dyDescent="0.25"/>
  <cols>
    <col min="2" max="2" width="12.5703125" customWidth="1"/>
    <col min="3" max="3" width="73.85546875" customWidth="1"/>
    <col min="4" max="4" width="22.7109375" customWidth="1"/>
    <col min="5" max="5" width="26.85546875" customWidth="1"/>
    <col min="6" max="6" width="26.140625" customWidth="1"/>
    <col min="7" max="7" width="25.85546875" customWidth="1"/>
    <col min="8" max="8" width="26.42578125" customWidth="1"/>
  </cols>
  <sheetData>
    <row r="2" spans="2:8" ht="23.25" x14ac:dyDescent="0.25">
      <c r="B2" s="26" t="s">
        <v>16</v>
      </c>
      <c r="C2" s="27"/>
      <c r="D2" s="27"/>
      <c r="E2" s="27"/>
      <c r="F2" s="27"/>
      <c r="G2" s="27"/>
      <c r="H2" s="27"/>
    </row>
    <row r="3" spans="2:8" ht="45.95" customHeight="1" x14ac:dyDescent="0.25">
      <c r="B3" s="33" t="s">
        <v>13</v>
      </c>
      <c r="C3" s="34"/>
      <c r="D3" s="34"/>
      <c r="E3" s="34"/>
      <c r="F3" s="34"/>
      <c r="G3" s="34"/>
      <c r="H3" s="34"/>
    </row>
    <row r="4" spans="2:8" ht="27.6" customHeight="1" x14ac:dyDescent="0.25">
      <c r="B4" s="32" t="s">
        <v>0</v>
      </c>
      <c r="C4" s="32"/>
      <c r="D4" s="32"/>
      <c r="E4" s="32"/>
      <c r="F4" s="32"/>
      <c r="G4" s="32"/>
      <c r="H4" s="32"/>
    </row>
    <row r="5" spans="2:8" ht="41.1" customHeight="1" x14ac:dyDescent="0.25">
      <c r="B5" s="30" t="s">
        <v>1</v>
      </c>
      <c r="C5" s="31"/>
      <c r="D5" s="31"/>
      <c r="E5" s="31"/>
      <c r="F5" s="31"/>
      <c r="G5" s="31"/>
      <c r="H5" s="31"/>
    </row>
    <row r="6" spans="2:8" ht="27.95" customHeight="1" x14ac:dyDescent="0.3">
      <c r="B6" s="4"/>
      <c r="C6" s="4"/>
      <c r="D6" s="4"/>
      <c r="E6" s="4"/>
      <c r="F6" s="4"/>
    </row>
    <row r="7" spans="2:8" ht="74.099999999999994" customHeight="1" x14ac:dyDescent="0.25">
      <c r="B7" s="29" t="s">
        <v>17</v>
      </c>
      <c r="C7" s="29"/>
      <c r="D7" s="29"/>
      <c r="E7" s="29"/>
      <c r="F7" s="29"/>
      <c r="G7" s="29"/>
      <c r="H7" s="29"/>
    </row>
    <row r="8" spans="2:8" ht="23.45" customHeight="1" x14ac:dyDescent="0.25">
      <c r="B8" s="15"/>
      <c r="C8" s="15"/>
      <c r="D8" s="15"/>
      <c r="E8" s="15"/>
      <c r="F8" s="15"/>
      <c r="G8" s="15"/>
      <c r="H8" s="15"/>
    </row>
    <row r="9" spans="2:8" ht="17.45" customHeight="1" x14ac:dyDescent="0.25">
      <c r="B9" s="8"/>
      <c r="C9" s="9"/>
      <c r="D9" s="9"/>
      <c r="E9" s="9"/>
      <c r="F9" s="9"/>
      <c r="G9" s="9"/>
    </row>
    <row r="10" spans="2:8" ht="77.099999999999994" customHeight="1" x14ac:dyDescent="0.25">
      <c r="B10" s="3" t="s">
        <v>2</v>
      </c>
      <c r="C10" s="3" t="s">
        <v>3</v>
      </c>
      <c r="D10" s="2" t="s">
        <v>14</v>
      </c>
      <c r="E10" s="2" t="s">
        <v>4</v>
      </c>
      <c r="F10" s="2" t="s">
        <v>5</v>
      </c>
      <c r="G10" s="2" t="s">
        <v>6</v>
      </c>
      <c r="H10" s="7" t="s">
        <v>7</v>
      </c>
    </row>
    <row r="11" spans="2:8" ht="30.75" customHeight="1" x14ac:dyDescent="0.25">
      <c r="B11" s="10">
        <v>1</v>
      </c>
      <c r="C11" s="22" t="s">
        <v>9</v>
      </c>
      <c r="D11" s="17">
        <v>53</v>
      </c>
      <c r="E11" s="25">
        <v>539</v>
      </c>
      <c r="F11" s="24"/>
      <c r="G11" s="5" t="str">
        <f t="shared" ref="G11:G14" si="0">IF(F11&lt;=0,"Error de Precio", IF(F11&gt;E11,"Error de Precio",(F11*D11)))</f>
        <v>Error de Precio</v>
      </c>
      <c r="H11" s="21"/>
    </row>
    <row r="12" spans="2:8" ht="30" customHeight="1" x14ac:dyDescent="0.25">
      <c r="B12" s="10">
        <v>2</v>
      </c>
      <c r="C12" s="23" t="s">
        <v>10</v>
      </c>
      <c r="D12" s="17">
        <v>87</v>
      </c>
      <c r="E12" s="25">
        <v>719</v>
      </c>
      <c r="F12" s="24"/>
      <c r="G12" s="5" t="str">
        <f t="shared" si="0"/>
        <v>Error de Precio</v>
      </c>
      <c r="H12" s="21"/>
    </row>
    <row r="13" spans="2:8" ht="26.25" customHeight="1" x14ac:dyDescent="0.25">
      <c r="B13" s="10">
        <v>3</v>
      </c>
      <c r="C13" s="23" t="s">
        <v>11</v>
      </c>
      <c r="D13" s="17">
        <v>87</v>
      </c>
      <c r="E13" s="25">
        <v>1318</v>
      </c>
      <c r="F13" s="24"/>
      <c r="G13" s="5" t="str">
        <f t="shared" si="0"/>
        <v>Error de Precio</v>
      </c>
      <c r="H13" s="21"/>
    </row>
    <row r="14" spans="2:8" ht="30" customHeight="1" x14ac:dyDescent="0.25">
      <c r="B14" s="10">
        <v>4</v>
      </c>
      <c r="C14" s="23" t="s">
        <v>12</v>
      </c>
      <c r="D14" s="17">
        <v>91</v>
      </c>
      <c r="E14" s="25">
        <v>2186</v>
      </c>
      <c r="F14" s="24"/>
      <c r="G14" s="5" t="str">
        <f t="shared" si="0"/>
        <v>Error de Precio</v>
      </c>
      <c r="H14" s="21"/>
    </row>
    <row r="15" spans="2:8" ht="16.5" customHeight="1" x14ac:dyDescent="0.25">
      <c r="B15" s="20"/>
      <c r="C15" s="18"/>
      <c r="D15" s="18"/>
      <c r="E15" s="19"/>
    </row>
    <row r="16" spans="2:8" ht="14.45" customHeight="1" x14ac:dyDescent="0.25">
      <c r="B16" s="20"/>
      <c r="C16" s="11"/>
      <c r="D16" s="12"/>
    </row>
    <row r="17" spans="2:9" x14ac:dyDescent="0.25">
      <c r="B17" s="1"/>
      <c r="C17" s="1"/>
      <c r="D17" s="1"/>
    </row>
    <row r="18" spans="2:9" ht="63" customHeight="1" x14ac:dyDescent="0.25">
      <c r="C18" s="13" t="s">
        <v>18</v>
      </c>
      <c r="D18" s="6" t="str">
        <f>IF(COUNTIF(G11:G14,"Error de Precio"),"Oferta Incompleta. Algún precio por encima del Precio Máximo o menor/igual que cero.",SUM(G11:G14))</f>
        <v>Oferta Incompleta. Algún precio por encima del Precio Máximo o menor/igual que cero.</v>
      </c>
      <c r="E18" s="16"/>
    </row>
    <row r="19" spans="2:9" ht="84" customHeight="1" x14ac:dyDescent="0.25">
      <c r="D19" s="14" t="s">
        <v>8</v>
      </c>
    </row>
    <row r="22" spans="2:9" ht="163.5" customHeight="1" x14ac:dyDescent="0.25">
      <c r="B22" s="28" t="s">
        <v>15</v>
      </c>
      <c r="C22" s="28"/>
      <c r="D22" s="28"/>
      <c r="E22" s="28"/>
      <c r="F22" s="28"/>
      <c r="G22" s="28"/>
      <c r="H22" s="28"/>
      <c r="I22" s="28"/>
    </row>
  </sheetData>
  <sheetProtection algorithmName="SHA-512" hashValue="CAisb7Guk8I1Ht1dbbWxcW68+vMUBdqOeK0uygns34HgZnUICpF/PWmIwQEYcI55/mOg9Sqq1G0yT2rlNO75SA==" saltValue="EZEscSqXfoCGz8LpEOBWpQ==" spinCount="100000" sheet="1" objects="1" scenarios="1"/>
  <mergeCells count="6">
    <mergeCell ref="B2:H2"/>
    <mergeCell ref="B22:I22"/>
    <mergeCell ref="B7:H7"/>
    <mergeCell ref="B5:H5"/>
    <mergeCell ref="B4:H4"/>
    <mergeCell ref="B3:H3"/>
  </mergeCells>
  <dataValidations count="2">
    <dataValidation type="custom" allowBlank="1" showInputMessage="1" showErrorMessage="1" errorTitle="NÚMERO DE DECIMALES INCORRECTO" error="El precio deberá incluir 2 decimales" sqref="C16" xr:uid="{3DC49FC4-7D13-436E-A721-0521612899FE}">
      <formula1>C16*100=INT(C16*100)</formula1>
    </dataValidation>
    <dataValidation type="custom" allowBlank="1" showInputMessage="1" showErrorMessage="1" errorTitle="ERROR DE PRECIO" error="Se deben incluir como máximo dos decimales y el precio ofertado, no podra ser inferior a 0,01 ni superior al precio máximo establecido.  " sqref="F11:F14" xr:uid="{B01E4FEB-B19E-4160-8145-41AB6F9E3DA1}">
      <formula1>IF(F11&gt;0,F11*100=INT(F11*100),"ERROR")+IF(F11&lt;=E11,F11*100=INT(F11*100),"ERROR")</formula1>
    </dataValidation>
  </dataValidation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Gancedo Gala, María de los Ángeles</dc:creator>
  <cp:keywords/>
  <dc:description/>
  <cp:lastModifiedBy>Moreno Higueras, Juan José</cp:lastModifiedBy>
  <cp:revision/>
  <dcterms:created xsi:type="dcterms:W3CDTF">2023-07-26T08:17:44Z</dcterms:created>
  <dcterms:modified xsi:type="dcterms:W3CDTF">2026-07-15T07:57:56Z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2025-02-21T11:06:46Z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457d9c90-e727-4984-9013-b0ed8c171fda</vt:lpwstr>
  </property>
  <property fmtid="{D5CDD505-2E9C-101B-9397-08002B2CF9AE}" pid="8" name="MSIP_Label_2c0a8209-6590-4cef-adb7-80fa47675d6e_ContentBits">
    <vt:lpwstr>2</vt:lpwstr>
  </property>
</Properties>
</file>